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135" windowWidth="14865" windowHeight="1249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C75" i="1" l="1"/>
  <c r="E73" i="1"/>
  <c r="D73" i="1"/>
  <c r="C73" i="1"/>
  <c r="E28" i="1"/>
  <c r="D28" i="1"/>
  <c r="C28" i="1"/>
  <c r="F38" i="1"/>
  <c r="E37" i="1"/>
  <c r="D37" i="1"/>
  <c r="C37" i="1"/>
  <c r="F33" i="1"/>
  <c r="F58" i="1"/>
  <c r="E57" i="1"/>
  <c r="D57" i="1"/>
  <c r="C57" i="1"/>
  <c r="E63" i="1"/>
  <c r="D63" i="1"/>
  <c r="C63" i="1"/>
  <c r="E65" i="1"/>
  <c r="D65" i="1"/>
  <c r="C65" i="1"/>
  <c r="F53" i="1"/>
  <c r="E52" i="1"/>
  <c r="D52" i="1"/>
  <c r="C52" i="1"/>
  <c r="F57" i="1" l="1"/>
  <c r="F37" i="1"/>
  <c r="F52" i="1"/>
  <c r="E15" i="1"/>
  <c r="D15" i="1"/>
  <c r="C15" i="1"/>
  <c r="E13" i="1"/>
  <c r="D13" i="1"/>
  <c r="C13" i="1"/>
  <c r="F25" i="1"/>
  <c r="E62" i="1"/>
  <c r="C62" i="1" l="1"/>
  <c r="F63" i="1"/>
  <c r="D62" i="1"/>
  <c r="C17" i="1"/>
  <c r="E22" i="1"/>
  <c r="F62" i="1" l="1"/>
  <c r="F28" i="1"/>
  <c r="C27" i="1"/>
  <c r="E32" i="1"/>
  <c r="D32" i="1"/>
  <c r="C32" i="1"/>
  <c r="F68" i="1"/>
  <c r="E67" i="1"/>
  <c r="D67" i="1"/>
  <c r="C67" i="1"/>
  <c r="F67" i="1" l="1"/>
  <c r="F32" i="1"/>
  <c r="F48" i="1" l="1"/>
  <c r="F43" i="1"/>
  <c r="E75" i="1" l="1"/>
  <c r="E27" i="1" s="1"/>
  <c r="D75" i="1"/>
  <c r="F23" i="1"/>
  <c r="D27" i="1" l="1"/>
  <c r="F27" i="1" s="1"/>
  <c r="E72" i="1"/>
  <c r="D72" i="1"/>
  <c r="F73" i="1"/>
  <c r="F75" i="1"/>
  <c r="C72" i="1"/>
  <c r="E42" i="1"/>
  <c r="D42" i="1"/>
  <c r="C42" i="1"/>
  <c r="F42" i="1" l="1"/>
  <c r="F72" i="1"/>
  <c r="E47" i="1" l="1"/>
  <c r="D47" i="1"/>
  <c r="C47" i="1"/>
  <c r="D22" i="1"/>
  <c r="C22" i="1"/>
  <c r="E17" i="1"/>
  <c r="D17" i="1"/>
  <c r="F22" i="1" l="1"/>
  <c r="F47" i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<sst xmlns="http://schemas.openxmlformats.org/spreadsheetml/2006/main" count="91" uniqueCount="31">
  <si>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</si>
  <si>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</si>
  <si>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</si>
  <si>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</si>
  <si>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</si>
  <si>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</si>
  <si>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</si>
  <si>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</si>
  <si>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</si>
  <si>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</si>
  <si>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</si>
  <si>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</si>
  <si>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</si>
  <si>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</si>
  <si>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</si>
  <si>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</si>
  <si>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 январь -март 2018 года</t>
  </si>
  <si>
    <t xml:space="preserve">За 1 квартал 2018года 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</si>
  <si>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</si>
  <si>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</si>
  <si>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</si>
  <si>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 Подпрограмма 2 "Формирование комфортной городской среды в МО "Котельское сельское поселение"</t>
  </si>
  <si>
    <t xml:space="preserve">Мероприятие подпрограммы 1 Техническое обслуживание газопроводов
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</si>
  <si>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</si>
  <si>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</si>
  <si>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</si>
  <si>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</si>
  <si>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</si>
  <si>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подпрограммы3 Благоустройство дворовой территории многоквартирных домов № 4,5,6 пос. Котельский
</t>
  </si>
  <si>
    <t xml:space="preserve">Мероприятие подпрограммы 2  Ремонт и содержание братских захоронений
</t>
  </si>
  <si>
    <t xml:space="preserve">Мероприятие подпрограммы 2
Озеленение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</si>
</sst>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view="pageBreakPreview" topLeftCell="A22" zoomScaleNormal="100" zoomScaleSheetLayoutView="100" workbookViewId="0">
      <selection activeCell="A67" sqref="A67:A71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3" customWidth="1"/>
    <col min="8" max="11" width="0" hidden="1" customWidth="1"/>
  </cols>
  <sheetData>
    <row r="1" spans="1:7" ht="23.25" customHeight="1" x14ac:dyDescent="0.25">
      <c r="A1" s="71" t="s">
        <v>0</v>
      </c>
      <c r="B1" s="71"/>
      <c r="C1" s="71"/>
      <c r="D1" s="71"/>
      <c r="E1" s="71"/>
      <c r="F1" s="71"/>
      <c r="G1" s="71"/>
    </row>
    <row r="2" spans="1:7" ht="21" customHeight="1" x14ac:dyDescent="0.25">
      <c r="A2" s="71" t="s">
        <v>18</v>
      </c>
      <c r="B2" s="71"/>
      <c r="C2" s="71"/>
      <c r="D2" s="71"/>
      <c r="E2" s="71"/>
      <c r="F2" s="71"/>
      <c r="G2" s="71"/>
    </row>
    <row r="3" spans="1:7" ht="15.75" x14ac:dyDescent="0.25">
      <c r="A3" s="71"/>
      <c r="B3" s="71"/>
      <c r="C3" s="71"/>
      <c r="D3" s="71"/>
      <c r="E3" s="71"/>
      <c r="F3" s="71"/>
      <c r="G3" s="71"/>
    </row>
    <row r="4" spans="1:7" ht="15.75" x14ac:dyDescent="0.25">
      <c r="A4" s="1"/>
      <c r="B4" s="72" t="s">
        <v>17</v>
      </c>
      <c r="C4" s="72"/>
      <c r="D4" s="72"/>
      <c r="E4" s="72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74" t="s">
        <v>1</v>
      </c>
      <c r="B7" s="8"/>
      <c r="C7" s="76" t="s">
        <v>16</v>
      </c>
      <c r="D7" s="77"/>
      <c r="E7" s="77"/>
      <c r="F7" s="78"/>
      <c r="G7" s="82"/>
    </row>
    <row r="8" spans="1:7" x14ac:dyDescent="0.25">
      <c r="A8" s="75"/>
      <c r="B8" s="9"/>
      <c r="C8" s="79"/>
      <c r="D8" s="80"/>
      <c r="E8" s="80"/>
      <c r="F8" s="81"/>
      <c r="G8" s="83"/>
    </row>
    <row r="9" spans="1:7" ht="50.25" customHeight="1" x14ac:dyDescent="0.25">
      <c r="A9" s="75"/>
      <c r="B9" s="9" t="s">
        <v>2</v>
      </c>
      <c r="C9" s="40" t="s">
        <v>3</v>
      </c>
      <c r="D9" s="59" t="s">
        <v>4</v>
      </c>
      <c r="E9" s="59" t="s">
        <v>5</v>
      </c>
      <c r="F9" s="84" t="s">
        <v>6</v>
      </c>
      <c r="G9" s="58" t="s">
        <v>7</v>
      </c>
    </row>
    <row r="10" spans="1:7" ht="24" x14ac:dyDescent="0.25">
      <c r="A10" s="75"/>
      <c r="B10" s="10"/>
      <c r="C10" s="41" t="s">
        <v>15</v>
      </c>
      <c r="D10" s="60"/>
      <c r="E10" s="60"/>
      <c r="F10" s="85"/>
      <c r="G10" s="58"/>
    </row>
    <row r="11" spans="1:7" x14ac:dyDescent="0.25">
      <c r="A11" s="11">
        <v>1</v>
      </c>
      <c r="B11" s="8">
        <v>2</v>
      </c>
      <c r="C11" s="43">
        <v>3</v>
      </c>
      <c r="D11" s="8">
        <v>4</v>
      </c>
      <c r="E11" s="8">
        <v>5</v>
      </c>
      <c r="F11" s="24">
        <v>6</v>
      </c>
      <c r="G11" s="12">
        <v>7</v>
      </c>
    </row>
    <row r="12" spans="1:7" x14ac:dyDescent="0.25">
      <c r="A12" s="55" t="s">
        <v>19</v>
      </c>
      <c r="B12" s="16" t="s">
        <v>8</v>
      </c>
      <c r="C12" s="44">
        <f>C13+C14+C15+C16</f>
        <v>9859.5999999999985</v>
      </c>
      <c r="D12" s="17">
        <f t="shared" ref="D12:E12" si="0">D13+D14+D15+D16</f>
        <v>3772.3</v>
      </c>
      <c r="E12" s="17">
        <f t="shared" si="0"/>
        <v>3772.3</v>
      </c>
      <c r="F12" s="25">
        <f>D12/C12*100</f>
        <v>38.260172826483839</v>
      </c>
      <c r="G12" s="6"/>
    </row>
    <row r="13" spans="1:7" ht="27.75" customHeight="1" x14ac:dyDescent="0.25">
      <c r="A13" s="56"/>
      <c r="B13" s="18" t="s">
        <v>9</v>
      </c>
      <c r="C13" s="44">
        <f>C18+C23</f>
        <v>87.3</v>
      </c>
      <c r="D13" s="17">
        <f t="shared" ref="D13:E13" si="1">D18+D23</f>
        <v>0</v>
      </c>
      <c r="E13" s="17">
        <f t="shared" si="1"/>
        <v>0</v>
      </c>
      <c r="F13" s="25">
        <f>D13/C13*100</f>
        <v>0</v>
      </c>
      <c r="G13" s="6"/>
    </row>
    <row r="14" spans="1:7" ht="15" customHeight="1" x14ac:dyDescent="0.25">
      <c r="A14" s="56"/>
      <c r="B14" s="18" t="s">
        <v>10</v>
      </c>
      <c r="C14" s="44">
        <v>0</v>
      </c>
      <c r="D14" s="17">
        <v>0</v>
      </c>
      <c r="E14" s="17">
        <v>0</v>
      </c>
      <c r="F14" s="25"/>
      <c r="G14" s="6"/>
    </row>
    <row r="15" spans="1:7" ht="22.5" customHeight="1" x14ac:dyDescent="0.25">
      <c r="A15" s="56"/>
      <c r="B15" s="16" t="s">
        <v>11</v>
      </c>
      <c r="C15" s="44">
        <f>C20+C25</f>
        <v>9772.2999999999993</v>
      </c>
      <c r="D15" s="17">
        <f t="shared" ref="D15:E15" si="2">D20+D25</f>
        <v>3772.3</v>
      </c>
      <c r="E15" s="17">
        <f t="shared" si="2"/>
        <v>3772.3</v>
      </c>
      <c r="F15" s="25">
        <f>D15/C15*100</f>
        <v>38.601966783664032</v>
      </c>
      <c r="G15" s="6"/>
    </row>
    <row r="16" spans="1:7" ht="16.5" customHeight="1" x14ac:dyDescent="0.25">
      <c r="A16" s="57"/>
      <c r="B16" s="16" t="s">
        <v>12</v>
      </c>
      <c r="C16" s="44">
        <v>0</v>
      </c>
      <c r="D16" s="17">
        <v>0</v>
      </c>
      <c r="E16" s="17">
        <v>0</v>
      </c>
      <c r="F16" s="25">
        <v>0</v>
      </c>
      <c r="G16" s="6"/>
    </row>
    <row r="17" spans="1:7" s="42" customFormat="1" ht="18" customHeight="1" x14ac:dyDescent="0.25">
      <c r="A17" s="31"/>
      <c r="B17" s="30" t="s">
        <v>8</v>
      </c>
      <c r="C17" s="33">
        <f>C18+C19+C20+C21</f>
        <v>60</v>
      </c>
      <c r="D17" s="13">
        <f t="shared" ref="D17:E17" si="3">D18+D19+D20+D21</f>
        <v>0</v>
      </c>
      <c r="E17" s="13">
        <f t="shared" si="3"/>
        <v>0</v>
      </c>
      <c r="F17" s="27">
        <f>D17/C17*100</f>
        <v>0</v>
      </c>
      <c r="G17" s="58"/>
    </row>
    <row r="18" spans="1:7" s="42" customFormat="1" ht="24.75" customHeight="1" x14ac:dyDescent="0.25">
      <c r="A18" s="73" t="s">
        <v>22</v>
      </c>
      <c r="B18" s="7" t="s">
        <v>9</v>
      </c>
      <c r="C18" s="46">
        <v>60</v>
      </c>
      <c r="D18" s="13">
        <v>0</v>
      </c>
      <c r="E18" s="13">
        <v>0</v>
      </c>
      <c r="F18" s="27">
        <f>D18/C18*100</f>
        <v>0</v>
      </c>
      <c r="G18" s="58"/>
    </row>
    <row r="19" spans="1:7" s="42" customFormat="1" ht="18" customHeight="1" x14ac:dyDescent="0.25">
      <c r="A19" s="73"/>
      <c r="B19" s="7" t="s">
        <v>10</v>
      </c>
      <c r="C19" s="33">
        <v>0</v>
      </c>
      <c r="D19" s="13">
        <v>0</v>
      </c>
      <c r="E19" s="13">
        <v>0</v>
      </c>
      <c r="F19" s="27">
        <v>0</v>
      </c>
      <c r="G19" s="58"/>
    </row>
    <row r="20" spans="1:7" s="42" customFormat="1" ht="17.25" customHeight="1" x14ac:dyDescent="0.25">
      <c r="A20" s="73"/>
      <c r="B20" s="29" t="s">
        <v>11</v>
      </c>
      <c r="C20" s="33">
        <v>0</v>
      </c>
      <c r="D20" s="13">
        <v>0</v>
      </c>
      <c r="E20" s="13">
        <v>0</v>
      </c>
      <c r="F20" s="27">
        <v>0</v>
      </c>
      <c r="G20" s="58"/>
    </row>
    <row r="21" spans="1:7" s="42" customFormat="1" ht="21" customHeight="1" x14ac:dyDescent="0.25">
      <c r="A21" s="73"/>
      <c r="B21" s="29" t="s">
        <v>12</v>
      </c>
      <c r="C21" s="33">
        <v>0</v>
      </c>
      <c r="D21" s="13">
        <v>0</v>
      </c>
      <c r="E21" s="13">
        <v>0</v>
      </c>
      <c r="F21" s="27">
        <v>0</v>
      </c>
      <c r="G21" s="58"/>
    </row>
    <row r="22" spans="1:7" ht="17.25" customHeight="1" x14ac:dyDescent="0.25">
      <c r="A22" s="62" t="s">
        <v>23</v>
      </c>
      <c r="B22" s="14" t="s">
        <v>8</v>
      </c>
      <c r="C22" s="38">
        <f>C23+C24+C25</f>
        <v>9799.5999999999985</v>
      </c>
      <c r="D22" s="15">
        <f t="shared" ref="D22:E22" si="4">D23+D24+D25</f>
        <v>3772.3</v>
      </c>
      <c r="E22" s="15">
        <f t="shared" si="4"/>
        <v>3772.3</v>
      </c>
      <c r="F22" s="26">
        <f>D22/C22*100</f>
        <v>38.494428344014047</v>
      </c>
      <c r="G22" s="59"/>
    </row>
    <row r="23" spans="1:7" ht="26.25" customHeight="1" x14ac:dyDescent="0.25">
      <c r="A23" s="63"/>
      <c r="B23" s="7" t="s">
        <v>9</v>
      </c>
      <c r="C23" s="46">
        <v>27.3</v>
      </c>
      <c r="D23" s="13">
        <v>0</v>
      </c>
      <c r="E23" s="13">
        <v>0</v>
      </c>
      <c r="F23" s="27">
        <f>D23/C23*100</f>
        <v>0</v>
      </c>
      <c r="G23" s="60"/>
    </row>
    <row r="24" spans="1:7" ht="18.75" customHeight="1" x14ac:dyDescent="0.25">
      <c r="A24" s="63"/>
      <c r="B24" s="7" t="s">
        <v>10</v>
      </c>
      <c r="C24" s="33">
        <v>0</v>
      </c>
      <c r="D24" s="13">
        <v>0</v>
      </c>
      <c r="E24" s="13">
        <v>0</v>
      </c>
      <c r="F24" s="27"/>
      <c r="G24" s="60"/>
    </row>
    <row r="25" spans="1:7" ht="16.5" customHeight="1" x14ac:dyDescent="0.25">
      <c r="A25" s="63"/>
      <c r="B25" s="6" t="s">
        <v>11</v>
      </c>
      <c r="C25" s="33">
        <v>9772.2999999999993</v>
      </c>
      <c r="D25" s="13">
        <v>3772.3</v>
      </c>
      <c r="E25" s="13">
        <v>3772.3</v>
      </c>
      <c r="F25" s="27">
        <f>D25/C25*100</f>
        <v>38.601966783664032</v>
      </c>
      <c r="G25" s="60"/>
    </row>
    <row r="26" spans="1:7" ht="17.25" customHeight="1" x14ac:dyDescent="0.25">
      <c r="A26" s="64"/>
      <c r="B26" s="6" t="s">
        <v>12</v>
      </c>
      <c r="C26" s="33">
        <v>0</v>
      </c>
      <c r="D26" s="13">
        <v>0</v>
      </c>
      <c r="E26" s="13">
        <v>0</v>
      </c>
      <c r="F26" s="27">
        <v>0</v>
      </c>
      <c r="G26" s="61"/>
    </row>
    <row r="27" spans="1:7" x14ac:dyDescent="0.25">
      <c r="A27" s="55" t="s">
        <v>20</v>
      </c>
      <c r="B27" s="16" t="s">
        <v>8</v>
      </c>
      <c r="C27" s="44">
        <f>C28+C29+C30+C31</f>
        <v>6605</v>
      </c>
      <c r="D27" s="17">
        <f t="shared" ref="D27:E27" si="5">D28+D29+D30+D31</f>
        <v>2420.6999999999998</v>
      </c>
      <c r="E27" s="17">
        <f t="shared" si="5"/>
        <v>2420.6999999999998</v>
      </c>
      <c r="F27" s="25">
        <f>D27/C27*100</f>
        <v>36.649507948523841</v>
      </c>
      <c r="G27" s="29"/>
    </row>
    <row r="28" spans="1:7" ht="27.75" customHeight="1" x14ac:dyDescent="0.25">
      <c r="A28" s="56"/>
      <c r="B28" s="18" t="s">
        <v>9</v>
      </c>
      <c r="C28" s="44">
        <f>C33+C38+C43+C48+C53+C58</f>
        <v>6605</v>
      </c>
      <c r="D28" s="17">
        <f t="shared" ref="D28:E28" si="6">D33+D38+D43+D48+D53+D58</f>
        <v>2420.6999999999998</v>
      </c>
      <c r="E28" s="17">
        <f t="shared" si="6"/>
        <v>2420.6999999999998</v>
      </c>
      <c r="F28" s="25">
        <f>D28/C28*100</f>
        <v>36.649507948523841</v>
      </c>
      <c r="G28" s="29"/>
    </row>
    <row r="29" spans="1:7" ht="15" customHeight="1" x14ac:dyDescent="0.25">
      <c r="A29" s="56"/>
      <c r="B29" s="18" t="s">
        <v>10</v>
      </c>
      <c r="C29" s="44">
        <v>0</v>
      </c>
      <c r="D29" s="17">
        <v>0</v>
      </c>
      <c r="E29" s="17">
        <v>0</v>
      </c>
      <c r="F29" s="25">
        <v>0</v>
      </c>
      <c r="G29" s="29"/>
    </row>
    <row r="30" spans="1:7" ht="22.5" customHeight="1" x14ac:dyDescent="0.25">
      <c r="A30" s="56"/>
      <c r="B30" s="16" t="s">
        <v>11</v>
      </c>
      <c r="C30" s="44">
        <v>0</v>
      </c>
      <c r="D30" s="17">
        <v>0</v>
      </c>
      <c r="E30" s="17">
        <v>0</v>
      </c>
      <c r="F30" s="25">
        <v>0</v>
      </c>
      <c r="G30" s="29"/>
    </row>
    <row r="31" spans="1:7" ht="16.5" customHeight="1" x14ac:dyDescent="0.25">
      <c r="A31" s="57"/>
      <c r="B31" s="16" t="s">
        <v>12</v>
      </c>
      <c r="C31" s="44">
        <v>0</v>
      </c>
      <c r="D31" s="17">
        <v>0</v>
      </c>
      <c r="E31" s="17">
        <v>0</v>
      </c>
      <c r="F31" s="25">
        <v>0</v>
      </c>
      <c r="G31" s="29"/>
    </row>
    <row r="32" spans="1:7" ht="20.25" customHeight="1" x14ac:dyDescent="0.25">
      <c r="A32" s="62" t="s">
        <v>24</v>
      </c>
      <c r="B32" s="14" t="s">
        <v>8</v>
      </c>
      <c r="C32" s="38">
        <f>C33+C34+C35</f>
        <v>3950</v>
      </c>
      <c r="D32" s="15">
        <f t="shared" ref="D32:E32" si="7">D33+D34+D35</f>
        <v>2346.1</v>
      </c>
      <c r="E32" s="15">
        <f t="shared" si="7"/>
        <v>2346.1</v>
      </c>
      <c r="F32" s="26">
        <f>D32/C32*100</f>
        <v>59.394936708860754</v>
      </c>
      <c r="G32" s="59"/>
    </row>
    <row r="33" spans="1:7" ht="26.25" customHeight="1" x14ac:dyDescent="0.25">
      <c r="A33" s="63"/>
      <c r="B33" s="7" t="s">
        <v>9</v>
      </c>
      <c r="C33" s="33">
        <v>3950</v>
      </c>
      <c r="D33" s="13">
        <v>2346.1</v>
      </c>
      <c r="E33" s="13">
        <v>2346.1</v>
      </c>
      <c r="F33" s="26">
        <f>D33/C33*100</f>
        <v>59.394936708860754</v>
      </c>
      <c r="G33" s="60"/>
    </row>
    <row r="34" spans="1:7" ht="21.75" customHeight="1" x14ac:dyDescent="0.25">
      <c r="A34" s="63"/>
      <c r="B34" s="7" t="s">
        <v>10</v>
      </c>
      <c r="C34" s="33">
        <v>0</v>
      </c>
      <c r="D34" s="13">
        <v>0</v>
      </c>
      <c r="E34" s="13">
        <v>0</v>
      </c>
      <c r="F34" s="27">
        <v>0</v>
      </c>
      <c r="G34" s="60"/>
    </row>
    <row r="35" spans="1:7" ht="20.25" customHeight="1" x14ac:dyDescent="0.25">
      <c r="A35" s="63"/>
      <c r="B35" s="29" t="s">
        <v>11</v>
      </c>
      <c r="C35" s="33">
        <v>0</v>
      </c>
      <c r="D35" s="13">
        <v>0</v>
      </c>
      <c r="E35" s="13">
        <v>0</v>
      </c>
      <c r="F35" s="27">
        <v>0</v>
      </c>
      <c r="G35" s="60"/>
    </row>
    <row r="36" spans="1:7" ht="17.25" customHeight="1" x14ac:dyDescent="0.25">
      <c r="A36" s="64"/>
      <c r="B36" s="29" t="s">
        <v>12</v>
      </c>
      <c r="C36" s="33">
        <v>0</v>
      </c>
      <c r="D36" s="13">
        <v>0</v>
      </c>
      <c r="E36" s="13">
        <v>0</v>
      </c>
      <c r="F36" s="27">
        <v>0</v>
      </c>
      <c r="G36" s="61"/>
    </row>
    <row r="37" spans="1:7" s="35" customFormat="1" x14ac:dyDescent="0.25">
      <c r="A37" s="51" t="s">
        <v>30</v>
      </c>
      <c r="B37" s="32" t="s">
        <v>8</v>
      </c>
      <c r="C37" s="33">
        <f>C38+C39+C40+C41</f>
        <v>120</v>
      </c>
      <c r="D37" s="33">
        <f t="shared" ref="D37:E37" si="8">D38+D39+D40+D41</f>
        <v>0</v>
      </c>
      <c r="E37" s="33">
        <f t="shared" si="8"/>
        <v>0</v>
      </c>
      <c r="F37" s="34">
        <f>D37/C37*100</f>
        <v>0</v>
      </c>
      <c r="G37" s="47"/>
    </row>
    <row r="38" spans="1:7" s="35" customFormat="1" ht="24.75" customHeight="1" x14ac:dyDescent="0.25">
      <c r="A38" s="51"/>
      <c r="B38" s="36" t="s">
        <v>9</v>
      </c>
      <c r="C38" s="33">
        <v>120</v>
      </c>
      <c r="D38" s="33">
        <v>0</v>
      </c>
      <c r="E38" s="33">
        <v>0</v>
      </c>
      <c r="F38" s="34">
        <f>D38/C38*100</f>
        <v>0</v>
      </c>
      <c r="G38" s="47"/>
    </row>
    <row r="39" spans="1:7" s="35" customFormat="1" ht="16.5" customHeight="1" x14ac:dyDescent="0.25">
      <c r="A39" s="51"/>
      <c r="B39" s="36" t="s">
        <v>10</v>
      </c>
      <c r="C39" s="33">
        <v>0</v>
      </c>
      <c r="D39" s="33">
        <v>0</v>
      </c>
      <c r="E39" s="33">
        <v>0</v>
      </c>
      <c r="F39" s="34">
        <v>0</v>
      </c>
      <c r="G39" s="47"/>
    </row>
    <row r="40" spans="1:7" s="35" customFormat="1" ht="18" customHeight="1" x14ac:dyDescent="0.25">
      <c r="A40" s="51"/>
      <c r="B40" s="32" t="s">
        <v>11</v>
      </c>
      <c r="C40" s="33"/>
      <c r="D40" s="33">
        <v>0</v>
      </c>
      <c r="E40" s="33">
        <v>0</v>
      </c>
      <c r="F40" s="34">
        <v>0</v>
      </c>
      <c r="G40" s="47"/>
    </row>
    <row r="41" spans="1:7" s="35" customFormat="1" ht="16.5" customHeight="1" x14ac:dyDescent="0.25">
      <c r="A41" s="51"/>
      <c r="B41" s="32" t="s">
        <v>12</v>
      </c>
      <c r="C41" s="33">
        <v>0</v>
      </c>
      <c r="D41" s="33">
        <v>0</v>
      </c>
      <c r="E41" s="33">
        <v>0</v>
      </c>
      <c r="F41" s="34">
        <v>0</v>
      </c>
      <c r="G41" s="47"/>
    </row>
    <row r="42" spans="1:7" s="35" customFormat="1" ht="16.5" customHeight="1" x14ac:dyDescent="0.25">
      <c r="A42" s="65" t="s">
        <v>25</v>
      </c>
      <c r="B42" s="37" t="s">
        <v>8</v>
      </c>
      <c r="C42" s="38">
        <f>C43+C44+C45</f>
        <v>1148.3</v>
      </c>
      <c r="D42" s="38">
        <f t="shared" ref="D42:E42" si="9">D43+D44+D45</f>
        <v>74.599999999999994</v>
      </c>
      <c r="E42" s="38">
        <f t="shared" si="9"/>
        <v>74.599999999999994</v>
      </c>
      <c r="F42" s="39">
        <f>D42/C42*100</f>
        <v>6.4965601323695905</v>
      </c>
      <c r="G42" s="68"/>
    </row>
    <row r="43" spans="1:7" s="35" customFormat="1" ht="26.25" customHeight="1" x14ac:dyDescent="0.25">
      <c r="A43" s="66"/>
      <c r="B43" s="36" t="s">
        <v>9</v>
      </c>
      <c r="C43" s="46">
        <v>1148.3</v>
      </c>
      <c r="D43" s="33">
        <v>74.599999999999994</v>
      </c>
      <c r="E43" s="33">
        <v>74.599999999999994</v>
      </c>
      <c r="F43" s="34">
        <f>D43/C43*100</f>
        <v>6.4965601323695905</v>
      </c>
      <c r="G43" s="69"/>
    </row>
    <row r="44" spans="1:7" s="35" customFormat="1" ht="21.75" customHeight="1" x14ac:dyDescent="0.25">
      <c r="A44" s="66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69"/>
    </row>
    <row r="45" spans="1:7" s="35" customFormat="1" ht="20.25" customHeight="1" x14ac:dyDescent="0.25">
      <c r="A45" s="66"/>
      <c r="B45" s="32" t="s">
        <v>11</v>
      </c>
      <c r="C45" s="33">
        <v>0</v>
      </c>
      <c r="D45" s="33">
        <v>0</v>
      </c>
      <c r="E45" s="33">
        <v>0</v>
      </c>
      <c r="F45" s="34">
        <v>0</v>
      </c>
      <c r="G45" s="69"/>
    </row>
    <row r="46" spans="1:7" s="35" customFormat="1" ht="17.25" customHeight="1" x14ac:dyDescent="0.25">
      <c r="A46" s="67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70"/>
    </row>
    <row r="47" spans="1:7" s="35" customFormat="1" x14ac:dyDescent="0.25">
      <c r="A47" s="51" t="s">
        <v>26</v>
      </c>
      <c r="B47" s="32" t="s">
        <v>8</v>
      </c>
      <c r="C47" s="33">
        <f>C48+C49+C50+C51</f>
        <v>80</v>
      </c>
      <c r="D47" s="33">
        <f t="shared" ref="D47:E47" si="10">D48+D49+D50+D51</f>
        <v>0</v>
      </c>
      <c r="E47" s="33">
        <f t="shared" si="10"/>
        <v>0</v>
      </c>
      <c r="F47" s="34">
        <f>D47/C47*100</f>
        <v>0</v>
      </c>
      <c r="G47" s="47"/>
    </row>
    <row r="48" spans="1:7" s="35" customFormat="1" ht="24.75" customHeight="1" x14ac:dyDescent="0.25">
      <c r="A48" s="51"/>
      <c r="B48" s="36" t="s">
        <v>9</v>
      </c>
      <c r="C48" s="33">
        <v>80</v>
      </c>
      <c r="D48" s="33">
        <v>0</v>
      </c>
      <c r="E48" s="33">
        <v>0</v>
      </c>
      <c r="F48" s="34">
        <f>D48/C48*100</f>
        <v>0</v>
      </c>
      <c r="G48" s="47"/>
    </row>
    <row r="49" spans="1:7" s="35" customFormat="1" ht="16.5" customHeight="1" x14ac:dyDescent="0.25">
      <c r="A49" s="51"/>
      <c r="B49" s="36" t="s">
        <v>10</v>
      </c>
      <c r="C49" s="33">
        <v>0</v>
      </c>
      <c r="D49" s="33">
        <v>0</v>
      </c>
      <c r="E49" s="33">
        <v>0</v>
      </c>
      <c r="F49" s="34">
        <v>0</v>
      </c>
      <c r="G49" s="47"/>
    </row>
    <row r="50" spans="1:7" s="35" customFormat="1" ht="18" customHeight="1" x14ac:dyDescent="0.25">
      <c r="A50" s="51"/>
      <c r="B50" s="32" t="s">
        <v>11</v>
      </c>
      <c r="C50" s="33">
        <v>0</v>
      </c>
      <c r="D50" s="33">
        <v>0</v>
      </c>
      <c r="E50" s="33">
        <v>0</v>
      </c>
      <c r="F50" s="34">
        <v>0</v>
      </c>
      <c r="G50" s="47"/>
    </row>
    <row r="51" spans="1:7" s="35" customFormat="1" ht="16.5" customHeight="1" x14ac:dyDescent="0.25">
      <c r="A51" s="51"/>
      <c r="B51" s="32" t="s">
        <v>12</v>
      </c>
      <c r="C51" s="33">
        <v>0</v>
      </c>
      <c r="D51" s="33">
        <v>0</v>
      </c>
      <c r="E51" s="33">
        <v>0</v>
      </c>
      <c r="F51" s="34">
        <v>0</v>
      </c>
      <c r="G51" s="47"/>
    </row>
    <row r="52" spans="1:7" s="35" customFormat="1" x14ac:dyDescent="0.25">
      <c r="A52" s="48" t="s">
        <v>27</v>
      </c>
      <c r="B52" s="32" t="s">
        <v>8</v>
      </c>
      <c r="C52" s="33">
        <f>C53+C54+C55+C56</f>
        <v>996.7</v>
      </c>
      <c r="D52" s="33">
        <f t="shared" ref="D52:E52" si="11">D53+D54+D55+D56</f>
        <v>0</v>
      </c>
      <c r="E52" s="33">
        <f t="shared" si="11"/>
        <v>0</v>
      </c>
      <c r="F52" s="34">
        <f>D52/C52*100</f>
        <v>0</v>
      </c>
      <c r="G52" s="47"/>
    </row>
    <row r="53" spans="1:7" s="35" customFormat="1" ht="24.75" customHeight="1" x14ac:dyDescent="0.25">
      <c r="A53" s="49"/>
      <c r="B53" s="36" t="s">
        <v>9</v>
      </c>
      <c r="C53" s="33">
        <v>996.7</v>
      </c>
      <c r="D53" s="33">
        <v>0</v>
      </c>
      <c r="E53" s="33">
        <v>0</v>
      </c>
      <c r="F53" s="34">
        <f>D53/C53*100</f>
        <v>0</v>
      </c>
      <c r="G53" s="47"/>
    </row>
    <row r="54" spans="1:7" s="35" customFormat="1" ht="16.5" customHeight="1" x14ac:dyDescent="0.25">
      <c r="A54" s="49"/>
      <c r="B54" s="36" t="s">
        <v>10</v>
      </c>
      <c r="C54" s="33">
        <v>0</v>
      </c>
      <c r="D54" s="33">
        <v>0</v>
      </c>
      <c r="E54" s="33">
        <v>0</v>
      </c>
      <c r="F54" s="34">
        <v>0</v>
      </c>
      <c r="G54" s="47"/>
    </row>
    <row r="55" spans="1:7" s="35" customFormat="1" ht="18" customHeight="1" x14ac:dyDescent="0.25">
      <c r="A55" s="49"/>
      <c r="B55" s="32" t="s">
        <v>11</v>
      </c>
      <c r="C55" s="33">
        <v>0</v>
      </c>
      <c r="D55" s="33">
        <v>0</v>
      </c>
      <c r="E55" s="33">
        <v>0</v>
      </c>
      <c r="F55" s="34">
        <v>0</v>
      </c>
      <c r="G55" s="47"/>
    </row>
    <row r="56" spans="1:7" s="35" customFormat="1" ht="16.5" customHeight="1" x14ac:dyDescent="0.25">
      <c r="A56" s="50"/>
      <c r="B56" s="32" t="s">
        <v>12</v>
      </c>
      <c r="C56" s="33">
        <v>0</v>
      </c>
      <c r="D56" s="33">
        <v>0</v>
      </c>
      <c r="E56" s="33">
        <v>0</v>
      </c>
      <c r="F56" s="34">
        <v>0</v>
      </c>
      <c r="G56" s="47"/>
    </row>
    <row r="57" spans="1:7" s="35" customFormat="1" x14ac:dyDescent="0.25">
      <c r="A57" s="48" t="s">
        <v>29</v>
      </c>
      <c r="B57" s="32" t="s">
        <v>8</v>
      </c>
      <c r="C57" s="33">
        <f>C58+C59+C60+C61</f>
        <v>310</v>
      </c>
      <c r="D57" s="33">
        <f t="shared" ref="D57:E57" si="12">D58+D59+D60+D61</f>
        <v>0</v>
      </c>
      <c r="E57" s="33">
        <f t="shared" si="12"/>
        <v>0</v>
      </c>
      <c r="F57" s="34">
        <f>D57/C57*100</f>
        <v>0</v>
      </c>
      <c r="G57" s="47"/>
    </row>
    <row r="58" spans="1:7" s="35" customFormat="1" ht="24.75" customHeight="1" x14ac:dyDescent="0.25">
      <c r="A58" s="49"/>
      <c r="B58" s="36" t="s">
        <v>9</v>
      </c>
      <c r="C58" s="33">
        <v>310</v>
      </c>
      <c r="D58" s="33">
        <v>0</v>
      </c>
      <c r="E58" s="33">
        <v>0</v>
      </c>
      <c r="F58" s="34">
        <f>D58/C58*100</f>
        <v>0</v>
      </c>
      <c r="G58" s="47"/>
    </row>
    <row r="59" spans="1:7" s="35" customFormat="1" ht="16.5" customHeight="1" x14ac:dyDescent="0.25">
      <c r="A59" s="49"/>
      <c r="B59" s="36" t="s">
        <v>10</v>
      </c>
      <c r="C59" s="33">
        <v>0</v>
      </c>
      <c r="D59" s="33">
        <v>0</v>
      </c>
      <c r="E59" s="33">
        <v>0</v>
      </c>
      <c r="F59" s="34">
        <v>0</v>
      </c>
      <c r="G59" s="47"/>
    </row>
    <row r="60" spans="1:7" s="35" customFormat="1" ht="18" customHeight="1" x14ac:dyDescent="0.25">
      <c r="A60" s="49"/>
      <c r="B60" s="32" t="s">
        <v>11</v>
      </c>
      <c r="C60" s="33">
        <v>0</v>
      </c>
      <c r="D60" s="33">
        <v>0</v>
      </c>
      <c r="E60" s="33">
        <v>0</v>
      </c>
      <c r="F60" s="34">
        <v>0</v>
      </c>
      <c r="G60" s="47"/>
    </row>
    <row r="61" spans="1:7" s="35" customFormat="1" ht="16.5" customHeight="1" x14ac:dyDescent="0.25">
      <c r="A61" s="50"/>
      <c r="B61" s="32" t="s">
        <v>12</v>
      </c>
      <c r="C61" s="33">
        <v>0</v>
      </c>
      <c r="D61" s="33">
        <v>0</v>
      </c>
      <c r="E61" s="33">
        <v>0</v>
      </c>
      <c r="F61" s="34">
        <v>0</v>
      </c>
      <c r="G61" s="47"/>
    </row>
    <row r="62" spans="1:7" x14ac:dyDescent="0.25">
      <c r="A62" s="55" t="s">
        <v>21</v>
      </c>
      <c r="B62" s="16" t="s">
        <v>8</v>
      </c>
      <c r="C62" s="44">
        <f>C63+C64+C65+C66</f>
        <v>350</v>
      </c>
      <c r="D62" s="17">
        <f t="shared" ref="D62:E62" si="13">D63+D64+D65+D66</f>
        <v>0</v>
      </c>
      <c r="E62" s="17">
        <f t="shared" si="13"/>
        <v>0</v>
      </c>
      <c r="F62" s="25">
        <f>D62/C62*100</f>
        <v>0</v>
      </c>
      <c r="G62" s="29"/>
    </row>
    <row r="63" spans="1:7" ht="27.75" customHeight="1" x14ac:dyDescent="0.25">
      <c r="A63" s="56"/>
      <c r="B63" s="18" t="s">
        <v>9</v>
      </c>
      <c r="C63" s="44">
        <f>C68</f>
        <v>350</v>
      </c>
      <c r="D63" s="17">
        <f t="shared" ref="D63:E63" si="14">D68</f>
        <v>0</v>
      </c>
      <c r="E63" s="17">
        <f t="shared" si="14"/>
        <v>0</v>
      </c>
      <c r="F63" s="25">
        <f>D63/C63*100</f>
        <v>0</v>
      </c>
      <c r="G63" s="29"/>
    </row>
    <row r="64" spans="1:7" ht="15" customHeight="1" x14ac:dyDescent="0.25">
      <c r="A64" s="56"/>
      <c r="B64" s="18" t="s">
        <v>10</v>
      </c>
      <c r="C64" s="44">
        <v>0</v>
      </c>
      <c r="D64" s="17">
        <v>0</v>
      </c>
      <c r="E64" s="17">
        <v>0</v>
      </c>
      <c r="F64" s="25">
        <v>0</v>
      </c>
      <c r="G64" s="29"/>
    </row>
    <row r="65" spans="1:7" ht="22.5" customHeight="1" x14ac:dyDescent="0.25">
      <c r="A65" s="56"/>
      <c r="B65" s="16" t="s">
        <v>11</v>
      </c>
      <c r="C65" s="44">
        <f>C70</f>
        <v>0</v>
      </c>
      <c r="D65" s="17">
        <f t="shared" ref="D65:E65" si="15">D70</f>
        <v>0</v>
      </c>
      <c r="E65" s="17">
        <f t="shared" si="15"/>
        <v>0</v>
      </c>
      <c r="F65" s="25">
        <v>0</v>
      </c>
      <c r="G65" s="29"/>
    </row>
    <row r="66" spans="1:7" ht="16.5" customHeight="1" x14ac:dyDescent="0.25">
      <c r="A66" s="57"/>
      <c r="B66" s="16" t="s">
        <v>12</v>
      </c>
      <c r="C66" s="44">
        <v>0</v>
      </c>
      <c r="D66" s="17">
        <v>0</v>
      </c>
      <c r="E66" s="17">
        <v>0</v>
      </c>
      <c r="F66" s="25">
        <v>0</v>
      </c>
      <c r="G66" s="29"/>
    </row>
    <row r="67" spans="1:7" s="35" customFormat="1" x14ac:dyDescent="0.25">
      <c r="A67" s="48" t="s">
        <v>28</v>
      </c>
      <c r="B67" s="32" t="s">
        <v>8</v>
      </c>
      <c r="C67" s="33">
        <f>C68+C69+C70+C71</f>
        <v>350</v>
      </c>
      <c r="D67" s="33">
        <f t="shared" ref="D67:E67" si="16">D68+D69+D70+D71</f>
        <v>0</v>
      </c>
      <c r="E67" s="33">
        <f t="shared" si="16"/>
        <v>0</v>
      </c>
      <c r="F67" s="34">
        <f>D67/C67*100</f>
        <v>0</v>
      </c>
      <c r="G67" s="47"/>
    </row>
    <row r="68" spans="1:7" s="35" customFormat="1" ht="24.75" customHeight="1" x14ac:dyDescent="0.25">
      <c r="A68" s="49"/>
      <c r="B68" s="36" t="s">
        <v>9</v>
      </c>
      <c r="C68" s="33">
        <v>350</v>
      </c>
      <c r="D68" s="33">
        <v>0</v>
      </c>
      <c r="E68" s="33">
        <v>0</v>
      </c>
      <c r="F68" s="34">
        <f>D68/C68*100</f>
        <v>0</v>
      </c>
      <c r="G68" s="47"/>
    </row>
    <row r="69" spans="1:7" s="35" customFormat="1" ht="16.5" customHeight="1" x14ac:dyDescent="0.25">
      <c r="A69" s="49"/>
      <c r="B69" s="36" t="s">
        <v>10</v>
      </c>
      <c r="C69" s="33">
        <v>0</v>
      </c>
      <c r="D69" s="33">
        <v>0</v>
      </c>
      <c r="E69" s="33">
        <v>0</v>
      </c>
      <c r="F69" s="34">
        <v>0</v>
      </c>
      <c r="G69" s="47"/>
    </row>
    <row r="70" spans="1:7" s="35" customFormat="1" ht="18" customHeight="1" x14ac:dyDescent="0.25">
      <c r="A70" s="49"/>
      <c r="B70" s="32" t="s">
        <v>11</v>
      </c>
      <c r="C70" s="33">
        <v>0</v>
      </c>
      <c r="D70" s="33">
        <v>0</v>
      </c>
      <c r="E70" s="33">
        <v>0</v>
      </c>
      <c r="F70" s="34">
        <v>0</v>
      </c>
      <c r="G70" s="47"/>
    </row>
    <row r="71" spans="1:7" s="35" customFormat="1" ht="16.5" customHeight="1" x14ac:dyDescent="0.25">
      <c r="A71" s="50"/>
      <c r="B71" s="32" t="s">
        <v>12</v>
      </c>
      <c r="C71" s="33">
        <v>0</v>
      </c>
      <c r="D71" s="33">
        <v>0</v>
      </c>
      <c r="E71" s="33">
        <v>0</v>
      </c>
      <c r="F71" s="34">
        <v>0</v>
      </c>
      <c r="G71" s="47"/>
    </row>
    <row r="72" spans="1:7" s="21" customFormat="1" x14ac:dyDescent="0.25">
      <c r="A72" s="52" t="s">
        <v>13</v>
      </c>
      <c r="B72" s="19" t="s">
        <v>8</v>
      </c>
      <c r="C72" s="45">
        <f>C73+C74+C75+C76</f>
        <v>16814.599999999999</v>
      </c>
      <c r="D72" s="20">
        <f t="shared" ref="D72:E72" si="17">D73+D74+D75+D76</f>
        <v>6193</v>
      </c>
      <c r="E72" s="20">
        <f t="shared" si="17"/>
        <v>6193</v>
      </c>
      <c r="F72" s="28">
        <f>D72/C72*100</f>
        <v>36.831087269396839</v>
      </c>
      <c r="G72" s="19"/>
    </row>
    <row r="73" spans="1:7" s="21" customFormat="1" ht="30.75" customHeight="1" x14ac:dyDescent="0.25">
      <c r="A73" s="53"/>
      <c r="B73" s="22" t="s">
        <v>9</v>
      </c>
      <c r="C73" s="45">
        <f>C13+C28+C63</f>
        <v>7042.3</v>
      </c>
      <c r="D73" s="20">
        <f t="shared" ref="D73:E73" si="18">D13+D28+D63</f>
        <v>2420.6999999999998</v>
      </c>
      <c r="E73" s="20">
        <f t="shared" si="18"/>
        <v>2420.6999999999998</v>
      </c>
      <c r="F73" s="28">
        <f>D73/C73*100</f>
        <v>34.373713133493318</v>
      </c>
      <c r="G73" s="19"/>
    </row>
    <row r="74" spans="1:7" s="21" customFormat="1" ht="19.5" customHeight="1" x14ac:dyDescent="0.25">
      <c r="A74" s="53"/>
      <c r="B74" s="22" t="s">
        <v>10</v>
      </c>
      <c r="C74" s="45">
        <v>0</v>
      </c>
      <c r="D74" s="20">
        <v>0</v>
      </c>
      <c r="E74" s="20">
        <v>0</v>
      </c>
      <c r="F74" s="28">
        <v>0</v>
      </c>
      <c r="G74" s="19"/>
    </row>
    <row r="75" spans="1:7" s="21" customFormat="1" ht="21" customHeight="1" x14ac:dyDescent="0.25">
      <c r="A75" s="53"/>
      <c r="B75" s="19" t="s">
        <v>11</v>
      </c>
      <c r="C75" s="45">
        <f>C15+C30+C65</f>
        <v>9772.2999999999993</v>
      </c>
      <c r="D75" s="20">
        <f t="shared" ref="D75:E75" si="19">D15</f>
        <v>3772.3</v>
      </c>
      <c r="E75" s="20">
        <f t="shared" si="19"/>
        <v>3772.3</v>
      </c>
      <c r="F75" s="28">
        <f>D75/C75*100</f>
        <v>38.601966783664032</v>
      </c>
      <c r="G75" s="19"/>
    </row>
    <row r="76" spans="1:7" s="21" customFormat="1" ht="19.5" customHeight="1" x14ac:dyDescent="0.25">
      <c r="A76" s="54"/>
      <c r="B76" s="19" t="s">
        <v>12</v>
      </c>
      <c r="C76" s="45">
        <v>0</v>
      </c>
      <c r="D76" s="20">
        <v>0</v>
      </c>
      <c r="E76" s="20">
        <v>0</v>
      </c>
      <c r="F76" s="28">
        <v>0</v>
      </c>
      <c r="G76" s="19"/>
    </row>
    <row r="77" spans="1:7" x14ac:dyDescent="0.25">
      <c r="A77" s="3"/>
    </row>
    <row r="78" spans="1:7" x14ac:dyDescent="0.25">
      <c r="A78" s="3"/>
    </row>
    <row r="79" spans="1:7" x14ac:dyDescent="0.25">
      <c r="A79" s="3" t="s">
        <v>14</v>
      </c>
    </row>
    <row r="80" spans="1:7" ht="15.75" hidden="1" x14ac:dyDescent="0.25">
      <c r="A80" s="2"/>
    </row>
    <row r="81" spans="1:1" hidden="1" x14ac:dyDescent="0.25">
      <c r="A81" s="4"/>
    </row>
    <row r="82" spans="1:1" hidden="1" x14ac:dyDescent="0.25">
      <c r="A82" s="5"/>
    </row>
    <row r="83" spans="1:1" ht="15.75" hidden="1" x14ac:dyDescent="0.25">
      <c r="A83" s="2"/>
    </row>
    <row r="84" spans="1:1" hidden="1" x14ac:dyDescent="0.25"/>
    <row r="85" spans="1:1" hidden="1" x14ac:dyDescent="0.25"/>
    <row r="86" spans="1:1" hidden="1" x14ac:dyDescent="0.25"/>
    <row r="87" spans="1:1" hidden="1" x14ac:dyDescent="0.25"/>
    <row r="88" spans="1:1" hidden="1" x14ac:dyDescent="0.25"/>
    <row r="89" spans="1:1" hidden="1" x14ac:dyDescent="0.25"/>
    <row r="90" spans="1:1" hidden="1" x14ac:dyDescent="0.25"/>
    <row r="91" spans="1:1" hidden="1" x14ac:dyDescent="0.25"/>
    <row r="92" spans="1:1" hidden="1" x14ac:dyDescent="0.25"/>
    <row r="93" spans="1:1" hidden="1" x14ac:dyDescent="0.25"/>
  </sheetData>
  <mergeCells count="33"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72:A76"/>
    <mergeCell ref="A12:A16"/>
    <mergeCell ref="G17:G21"/>
    <mergeCell ref="G22:G26"/>
    <mergeCell ref="A47:A51"/>
    <mergeCell ref="G47:G51"/>
    <mergeCell ref="G67:G71"/>
    <mergeCell ref="A22:A26"/>
    <mergeCell ref="A67:A71"/>
    <mergeCell ref="A32:A36"/>
    <mergeCell ref="G32:G36"/>
    <mergeCell ref="A52:A56"/>
    <mergeCell ref="A42:A46"/>
    <mergeCell ref="G42:G46"/>
    <mergeCell ref="A27:A31"/>
    <mergeCell ref="A62:A66"/>
    <mergeCell ref="G52:G56"/>
    <mergeCell ref="A57:A61"/>
    <mergeCell ref="G57:G61"/>
    <mergeCell ref="A37:A41"/>
    <mergeCell ref="G37:G4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2018-07-24T09:55:49Z</dcterms:modified>
</cp:coreProperties>
</file>